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6WRSV01.wr.pip.gov.pl\dok_s_organizacji$\A_dokumentacja zamówień od 2016\2026\Zamówienia\Wrocław\Poczta\"/>
    </mc:Choice>
  </mc:AlternateContent>
  <xr:revisionPtr revIDLastSave="0" documentId="8_{1E1C2A4F-37EB-4118-8121-CA25E754E7AE}" xr6:coauthVersionLast="47" xr6:coauthVersionMax="47" xr10:uidLastSave="{00000000-0000-0000-0000-000000000000}"/>
  <bookViews>
    <workbookView xWindow="1800" yWindow="1950" windowWidth="27000" windowHeight="14115" activeTab="1" xr2:uid="{00000000-000D-0000-FFFF-FFFF00000000}"/>
  </bookViews>
  <sheets>
    <sheet name="Formularz 2025" sheetId="1" r:id="rId1"/>
    <sheet name="Formularz 202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2" l="1"/>
  <c r="E19" i="2"/>
  <c r="F39" i="2"/>
  <c r="G39" i="2" s="1"/>
  <c r="G34" i="2"/>
  <c r="G33" i="2"/>
  <c r="G30" i="2"/>
  <c r="G29" i="2"/>
  <c r="G27" i="2"/>
  <c r="G26" i="2"/>
  <c r="G25" i="2"/>
  <c r="G24" i="2"/>
  <c r="G21" i="2"/>
  <c r="G20" i="2"/>
  <c r="G19" i="2"/>
  <c r="G17" i="2"/>
  <c r="G13" i="2"/>
  <c r="G12" i="2"/>
  <c r="G11" i="2"/>
  <c r="G9" i="2"/>
  <c r="G8" i="2"/>
  <c r="G7" i="2"/>
  <c r="G36" i="2" l="1"/>
  <c r="G41" i="2" s="1"/>
  <c r="F39" i="1"/>
  <c r="G39" i="1" s="1"/>
  <c r="G34" i="1" l="1"/>
  <c r="G33" i="1" l="1"/>
  <c r="G32" i="1"/>
  <c r="G30" i="1"/>
  <c r="G29" i="1"/>
  <c r="G27" i="1"/>
  <c r="G26" i="1"/>
  <c r="G25" i="1"/>
  <c r="G24" i="1"/>
  <c r="G21" i="1"/>
  <c r="G19" i="1"/>
  <c r="G17" i="1"/>
  <c r="G12" i="1"/>
  <c r="G7" i="1" l="1"/>
  <c r="G8" i="1"/>
  <c r="G11" i="1"/>
  <c r="G13" i="1"/>
  <c r="G20" i="1"/>
  <c r="G9" i="1"/>
  <c r="G36" i="1" l="1"/>
  <c r="G41" i="1" s="1"/>
</calcChain>
</file>

<file path=xl/sharedStrings.xml><?xml version="1.0" encoding="utf-8"?>
<sst xmlns="http://schemas.openxmlformats.org/spreadsheetml/2006/main" count="108" uniqueCount="47">
  <si>
    <t>Lp</t>
  </si>
  <si>
    <t>Wyszczególnienie rodzaju przesyłki</t>
  </si>
  <si>
    <t>A</t>
  </si>
  <si>
    <t>B</t>
  </si>
  <si>
    <t>C</t>
  </si>
  <si>
    <t>D</t>
  </si>
  <si>
    <t>E</t>
  </si>
  <si>
    <t>F</t>
  </si>
  <si>
    <t>G</t>
  </si>
  <si>
    <t>Usługi pocztowe krajowe</t>
  </si>
  <si>
    <t>EKONOMICZNA</t>
  </si>
  <si>
    <t>PRIORYTETOWA</t>
  </si>
  <si>
    <t>I. Przesyłki listowne nierejestrowane</t>
  </si>
  <si>
    <t>Format S do 500g</t>
  </si>
  <si>
    <t>Format M do 1000g</t>
  </si>
  <si>
    <t>Format L do 2000g</t>
  </si>
  <si>
    <t>II. Przesyłki polecone (w tym przesyłki wymagające nadania u operatora wyznaczonego)</t>
  </si>
  <si>
    <t>III. Przesyłki listowe z zadeklarowaną wartością do 100zł</t>
  </si>
  <si>
    <t>GABARYT A</t>
  </si>
  <si>
    <t>GABARYT B</t>
  </si>
  <si>
    <t>IV. Przesyłki kurierskie</t>
  </si>
  <si>
    <t>V. Usługi dodatkowe</t>
  </si>
  <si>
    <t>Krajowe zwrotne potwierdzenie odbioru</t>
  </si>
  <si>
    <t>Opłata za zwrot przesyłki listownej rejestrowanej Formatu S do 500g</t>
  </si>
  <si>
    <t>Opłata za zwrot przesyłki listownej rejestrowanej Formatu M do 1000g</t>
  </si>
  <si>
    <t>Usługi pocztowe zagraniczne STREFA A</t>
  </si>
  <si>
    <t>do 50g</t>
  </si>
  <si>
    <t>ponad 50g do 100g</t>
  </si>
  <si>
    <t>ponad 100g do 350g</t>
  </si>
  <si>
    <t>ponad 350g do 500g</t>
  </si>
  <si>
    <t>IX Przesyłki polecone zagraniczne</t>
  </si>
  <si>
    <t>X Usługi dodatkowe</t>
  </si>
  <si>
    <t>Zagraniczne zwrotne potwierdzenie odbioru</t>
  </si>
  <si>
    <t xml:space="preserve">XI Inne
</t>
  </si>
  <si>
    <t>XIII Inne (ulgi, rabaty) Opis: …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</si>
  <si>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XII codzienny odbiór korespondencji przez Wykonawcę z 5 siedzib Zamawiającego odbioru </t>
  </si>
  <si>
    <t>format S</t>
  </si>
  <si>
    <t>Szacunkowa ilość szt./okres 12miesięcy*</t>
  </si>
  <si>
    <t>Szacunkowa ilość szt./okres 12 miesięcy*</t>
  </si>
  <si>
    <t>załącznik do wniosku</t>
  </si>
  <si>
    <t>Cena jednostkowa netto zł</t>
  </si>
  <si>
    <t>Wartość łączna netto  kolumna (CxD)+(ExF)</t>
  </si>
  <si>
    <r>
      <t xml:space="preserve">XIV Wartość netto usług pocztowych </t>
    </r>
    <r>
      <rPr>
        <sz val="12"/>
        <color rgb="FF000000"/>
        <rFont val="Arial CE"/>
        <charset val="2"/>
      </rPr>
      <t>(suma kolumny G)</t>
    </r>
  </si>
  <si>
    <t>podatek VAT 23%</t>
  </si>
  <si>
    <t xml:space="preserve">XV codzienny odbiór korespondencji przez Wykonawcę z 5 siedzib Zamawiającego odbioru </t>
  </si>
  <si>
    <r>
      <t xml:space="preserve">XVI Wartość brutto usług pocztowych </t>
    </r>
    <r>
      <rPr>
        <sz val="12"/>
        <color rgb="FF000000"/>
        <rFont val="Arial CE"/>
        <charset val="2"/>
      </rPr>
      <t>(suma kolumny G)</t>
    </r>
  </si>
  <si>
    <t>Kalkulacja planowanych kosztów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</si>
</sst>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>
    <font>
      <sz val="10"/>
      <color rgb="FF000000"/>
      <name val="Arial CE"/>
      <charset val="238"/>
    </font>
    <font>
      <b/>
      <sz val="11"/>
      <color rgb="FF000000"/>
      <name val="Arial CE"/>
      <charset val="238"/>
    </font>
    <font>
      <sz val="11"/>
      <color rgb="FF000000"/>
      <name val="Arial CE"/>
      <charset val="238"/>
    </font>
    <font>
      <b/>
      <sz val="14"/>
      <color rgb="FF000000"/>
      <name val="Arial CE"/>
      <charset val="238"/>
    </font>
    <font>
      <b/>
      <sz val="10"/>
      <color rgb="FF000000"/>
      <name val="Arial CE"/>
      <charset val="238"/>
    </font>
    <font>
      <sz val="12"/>
      <color rgb="FF000000"/>
      <name val="Arial CE"/>
      <charset val="2"/>
    </font>
    <font>
      <sz val="10"/>
      <color rgb="FF00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0" xfId="0" applyFont="1"/>
    <xf numFmtId="2" fontId="0" fillId="0" borderId="1" xfId="0" applyNumberFormat="1" applyBorder="1"/>
    <xf numFmtId="0" fontId="1" fillId="0" borderId="0" xfId="0" applyFont="1"/>
    <xf numFmtId="0" fontId="2" fillId="0" borderId="1" xfId="0" applyFont="1" applyBorder="1"/>
    <xf numFmtId="0" fontId="2" fillId="2" borderId="1" xfId="0" applyFont="1" applyFill="1" applyBorder="1"/>
    <xf numFmtId="0" fontId="0" fillId="0" borderId="1" xfId="0" applyBorder="1"/>
    <xf numFmtId="0" fontId="0" fillId="2" borderId="1" xfId="0" applyFill="1" applyBorder="1"/>
    <xf numFmtId="2" fontId="3" fillId="0" borderId="1" xfId="0" applyNumberFormat="1" applyFont="1" applyBorder="1"/>
    <xf numFmtId="2" fontId="0" fillId="0" borderId="0" xfId="0" applyNumberFormat="1"/>
    <xf numFmtId="0" fontId="2" fillId="3" borderId="1" xfId="0" applyFont="1" applyFill="1" applyBorder="1"/>
    <xf numFmtId="0" fontId="2" fillId="4" borderId="1" xfId="0" applyFont="1" applyFill="1" applyBorder="1"/>
    <xf numFmtId="44" fontId="0" fillId="0" borderId="0" xfId="0" applyNumberFormat="1"/>
    <xf numFmtId="2" fontId="2" fillId="0" borderId="0" xfId="0" applyNumberFormat="1" applyFont="1"/>
    <xf numFmtId="44" fontId="2" fillId="0" borderId="1" xfId="1" applyFont="1" applyBorder="1"/>
    <xf numFmtId="44" fontId="1" fillId="0" borderId="1" xfId="1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workbookViewId="0">
      <pane ySplit="2" topLeftCell="A3" activePane="bottomLeft" state="frozen"/>
      <selection pane="bottomLeft" activeCell="C7" sqref="C7"/>
    </sheetView>
  </sheetViews>
  <sheetFormatPr defaultRowHeight="12.75"/>
  <cols>
    <col min="1" max="1" width="3.7109375" customWidth="1"/>
    <col min="2" max="2" width="28.85546875" customWidth="1"/>
    <col min="3" max="3" width="14.140625" customWidth="1"/>
    <col min="4" max="4" width="13.42578125" customWidth="1"/>
    <col min="5" max="5" width="17" customWidth="1"/>
    <col min="6" max="6" width="15" customWidth="1"/>
    <col min="7" max="7" width="16.42578125" style="13" customWidth="1"/>
    <col min="8" max="8" width="9.140625" customWidth="1"/>
    <col min="9" max="9" width="12.7109375" customWidth="1"/>
    <col min="10" max="10" width="9.140625" customWidth="1"/>
    <col min="11" max="11" width="14.85546875" bestFit="1" customWidth="1"/>
    <col min="12" max="12" width="14.42578125" customWidth="1"/>
    <col min="13" max="241" width="9.140625" customWidth="1"/>
    <col min="242" max="242" width="3.7109375" customWidth="1"/>
    <col min="243" max="243" width="28.85546875" customWidth="1"/>
    <col min="244" max="244" width="15.5703125" customWidth="1"/>
    <col min="245" max="245" width="15.42578125" customWidth="1"/>
    <col min="246" max="246" width="17" customWidth="1"/>
    <col min="247" max="247" width="15" customWidth="1"/>
    <col min="248" max="248" width="16.42578125" customWidth="1"/>
    <col min="249" max="497" width="9.140625" customWidth="1"/>
    <col min="498" max="498" width="3.7109375" customWidth="1"/>
    <col min="499" max="499" width="28.85546875" customWidth="1"/>
    <col min="500" max="500" width="15.5703125" customWidth="1"/>
    <col min="501" max="501" width="15.42578125" customWidth="1"/>
    <col min="502" max="502" width="17" customWidth="1"/>
    <col min="503" max="503" width="15" customWidth="1"/>
    <col min="504" max="504" width="16.42578125" customWidth="1"/>
    <col min="505" max="753" width="9.140625" customWidth="1"/>
    <col min="754" max="754" width="3.7109375" customWidth="1"/>
    <col min="755" max="755" width="28.85546875" customWidth="1"/>
    <col min="756" max="756" width="15.5703125" customWidth="1"/>
    <col min="757" max="757" width="15.42578125" customWidth="1"/>
    <col min="758" max="758" width="17" customWidth="1"/>
    <col min="759" max="759" width="15" customWidth="1"/>
    <col min="760" max="760" width="16.42578125" customWidth="1"/>
    <col min="761" max="761" width="9.140625" customWidth="1"/>
  </cols>
  <sheetData>
    <row r="1" spans="1:7">
      <c r="B1" t="s">
        <v>46</v>
      </c>
      <c r="G1" s="13" t="s">
        <v>39</v>
      </c>
    </row>
    <row r="2" spans="1:7" ht="60">
      <c r="A2" s="1" t="s">
        <v>0</v>
      </c>
      <c r="B2" s="1" t="s">
        <v>1</v>
      </c>
      <c r="C2" s="1" t="s">
        <v>38</v>
      </c>
      <c r="D2" s="1" t="s">
        <v>40</v>
      </c>
      <c r="E2" s="1" t="s">
        <v>37</v>
      </c>
      <c r="F2" s="1" t="s">
        <v>40</v>
      </c>
      <c r="G2" s="2" t="s">
        <v>41</v>
      </c>
    </row>
    <row r="3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</row>
    <row r="4" spans="1:7" ht="18">
      <c r="A4" s="21" t="s">
        <v>9</v>
      </c>
      <c r="B4" s="21"/>
      <c r="C4" s="21"/>
      <c r="D4" s="21"/>
      <c r="E4" s="21"/>
      <c r="F4" s="21"/>
      <c r="G4" s="21"/>
    </row>
    <row r="5" spans="1:7">
      <c r="A5" s="22"/>
      <c r="B5" s="22"/>
      <c r="C5" s="23" t="s">
        <v>10</v>
      </c>
      <c r="D5" s="23"/>
      <c r="E5" s="23" t="s">
        <v>11</v>
      </c>
      <c r="F5" s="23"/>
      <c r="G5" s="6"/>
    </row>
    <row r="6" spans="1:7" s="7" customFormat="1" ht="15">
      <c r="A6" s="20" t="s">
        <v>12</v>
      </c>
      <c r="B6" s="20"/>
      <c r="C6" s="20"/>
      <c r="D6" s="20"/>
      <c r="E6" s="20"/>
      <c r="F6" s="20"/>
      <c r="G6" s="20"/>
    </row>
    <row r="7" spans="1:7" s="5" customFormat="1" ht="14.25">
      <c r="A7" s="8">
        <v>1</v>
      </c>
      <c r="B7" s="8" t="s">
        <v>13</v>
      </c>
      <c r="C7" s="8">
        <v>5500</v>
      </c>
      <c r="D7" s="9">
        <v>4.9000000000000004</v>
      </c>
      <c r="E7" s="8">
        <v>5</v>
      </c>
      <c r="F7" s="9">
        <v>5.8</v>
      </c>
      <c r="G7" s="18">
        <f>C7*D7+E7*F7</f>
        <v>26979.000000000004</v>
      </c>
    </row>
    <row r="8" spans="1:7" s="5" customFormat="1" ht="14.25">
      <c r="A8" s="8">
        <v>2</v>
      </c>
      <c r="B8" s="8" t="s">
        <v>14</v>
      </c>
      <c r="C8" s="8">
        <v>750</v>
      </c>
      <c r="D8" s="9">
        <v>5.6</v>
      </c>
      <c r="E8" s="8">
        <v>15</v>
      </c>
      <c r="F8" s="9">
        <v>5.4</v>
      </c>
      <c r="G8" s="18">
        <f>C8*D8+E8*F8</f>
        <v>4281</v>
      </c>
    </row>
    <row r="9" spans="1:7" s="5" customFormat="1" ht="14.25">
      <c r="A9" s="8">
        <v>3</v>
      </c>
      <c r="B9" s="8" t="s">
        <v>15</v>
      </c>
      <c r="C9" s="8">
        <v>12</v>
      </c>
      <c r="D9" s="9">
        <v>8.1999999999999993</v>
      </c>
      <c r="E9" s="8">
        <v>5</v>
      </c>
      <c r="F9" s="9">
        <v>9</v>
      </c>
      <c r="G9" s="18">
        <f>C9*D9+E9*F9</f>
        <v>143.39999999999998</v>
      </c>
    </row>
    <row r="10" spans="1:7" s="7" customFormat="1" ht="15">
      <c r="A10" s="20" t="s">
        <v>16</v>
      </c>
      <c r="B10" s="20"/>
      <c r="C10" s="20"/>
      <c r="D10" s="20"/>
      <c r="E10" s="20"/>
      <c r="F10" s="20"/>
      <c r="G10" s="20"/>
    </row>
    <row r="11" spans="1:7" s="5" customFormat="1" ht="14.25">
      <c r="A11" s="8">
        <v>1</v>
      </c>
      <c r="B11" s="8" t="s">
        <v>13</v>
      </c>
      <c r="C11" s="8">
        <v>12500</v>
      </c>
      <c r="D11" s="9">
        <v>7.8</v>
      </c>
      <c r="E11" s="8">
        <v>100</v>
      </c>
      <c r="F11" s="9">
        <v>9.8000000000000007</v>
      </c>
      <c r="G11" s="18">
        <f>C11*D11+E11*F11</f>
        <v>98480</v>
      </c>
    </row>
    <row r="12" spans="1:7" s="5" customFormat="1" ht="14.25">
      <c r="A12" s="8">
        <v>2</v>
      </c>
      <c r="B12" s="8" t="s">
        <v>14</v>
      </c>
      <c r="C12" s="8">
        <v>1050</v>
      </c>
      <c r="D12" s="9">
        <v>8.3000000000000007</v>
      </c>
      <c r="E12" s="8">
        <v>100</v>
      </c>
      <c r="F12" s="9">
        <v>10.3</v>
      </c>
      <c r="G12" s="18">
        <f>C12*D12+E12*F12</f>
        <v>9745</v>
      </c>
    </row>
    <row r="13" spans="1:7" s="5" customFormat="1" ht="14.25">
      <c r="A13" s="8">
        <v>3</v>
      </c>
      <c r="B13" s="8" t="s">
        <v>15</v>
      </c>
      <c r="C13" s="8">
        <v>45</v>
      </c>
      <c r="D13" s="9">
        <v>15.6</v>
      </c>
      <c r="E13" s="8">
        <v>10</v>
      </c>
      <c r="F13" s="9">
        <v>18.3</v>
      </c>
      <c r="G13" s="18">
        <f>C13*D13+E13*F13</f>
        <v>885</v>
      </c>
    </row>
    <row r="14" spans="1:7" s="7" customFormat="1" ht="15">
      <c r="A14" s="20" t="s">
        <v>17</v>
      </c>
      <c r="B14" s="20"/>
      <c r="C14" s="20"/>
      <c r="D14" s="20"/>
      <c r="E14" s="20"/>
      <c r="F14" s="20"/>
      <c r="G14" s="20"/>
    </row>
    <row r="15" spans="1:7">
      <c r="A15" s="22"/>
      <c r="B15" s="22"/>
      <c r="C15" s="23" t="s">
        <v>18</v>
      </c>
      <c r="D15" s="23"/>
      <c r="E15" s="23" t="s">
        <v>19</v>
      </c>
      <c r="F15" s="23"/>
      <c r="G15" s="6"/>
    </row>
    <row r="16" spans="1:7" s="7" customFormat="1" ht="15">
      <c r="A16" s="20" t="s">
        <v>20</v>
      </c>
      <c r="B16" s="20"/>
      <c r="C16" s="20"/>
      <c r="D16" s="20"/>
      <c r="E16" s="20"/>
      <c r="F16" s="20"/>
      <c r="G16" s="20"/>
    </row>
    <row r="17" spans="1:9" s="5" customFormat="1" ht="14.25">
      <c r="A17" s="8">
        <v>1</v>
      </c>
      <c r="B17" s="8" t="s">
        <v>36</v>
      </c>
      <c r="C17" s="14"/>
      <c r="D17" s="15"/>
      <c r="E17" s="8">
        <v>9</v>
      </c>
      <c r="F17" s="9">
        <v>22.88</v>
      </c>
      <c r="G17" s="18">
        <f>C17*D17+E17*F17</f>
        <v>205.92</v>
      </c>
    </row>
    <row r="18" spans="1:9" s="7" customFormat="1" ht="15">
      <c r="A18" s="20" t="s">
        <v>21</v>
      </c>
      <c r="B18" s="20"/>
      <c r="C18" s="20"/>
      <c r="D18" s="20"/>
      <c r="E18" s="20"/>
      <c r="F18" s="20"/>
      <c r="G18" s="20"/>
    </row>
    <row r="19" spans="1:9" s="5" customFormat="1" ht="14.25">
      <c r="A19" s="8">
        <v>1</v>
      </c>
      <c r="B19" s="24" t="s">
        <v>22</v>
      </c>
      <c r="C19" s="24"/>
      <c r="D19" s="24"/>
      <c r="E19" s="8">
        <v>1500</v>
      </c>
      <c r="F19" s="9">
        <v>4</v>
      </c>
      <c r="G19" s="18">
        <f>C19*D19+E19*F19</f>
        <v>6000</v>
      </c>
    </row>
    <row r="20" spans="1:9" s="5" customFormat="1" ht="27" customHeight="1">
      <c r="A20" s="8">
        <v>2</v>
      </c>
      <c r="B20" s="25" t="s">
        <v>23</v>
      </c>
      <c r="C20" s="25"/>
      <c r="D20" s="25"/>
      <c r="E20" s="8">
        <v>300</v>
      </c>
      <c r="F20" s="9">
        <v>7.8</v>
      </c>
      <c r="G20" s="18">
        <f>C20*D20+E20*F20</f>
        <v>2340</v>
      </c>
    </row>
    <row r="21" spans="1:9" s="5" customFormat="1" ht="27" customHeight="1">
      <c r="A21" s="8">
        <v>3</v>
      </c>
      <c r="B21" s="25" t="s">
        <v>24</v>
      </c>
      <c r="C21" s="25"/>
      <c r="D21" s="25"/>
      <c r="E21" s="8">
        <v>27</v>
      </c>
      <c r="F21" s="9">
        <v>8.3000000000000007</v>
      </c>
      <c r="G21" s="18">
        <f>C21*D21+E21*F21</f>
        <v>224.10000000000002</v>
      </c>
      <c r="I21" s="17"/>
    </row>
    <row r="22" spans="1:9" ht="18">
      <c r="A22" s="21" t="s">
        <v>25</v>
      </c>
      <c r="B22" s="21"/>
      <c r="C22" s="21"/>
      <c r="D22" s="21"/>
      <c r="E22" s="21"/>
      <c r="F22" s="21"/>
      <c r="G22" s="21"/>
      <c r="I22" s="13"/>
    </row>
    <row r="23" spans="1:9">
      <c r="A23" s="22"/>
      <c r="B23" s="22"/>
      <c r="C23" s="22"/>
      <c r="D23" s="22"/>
      <c r="E23" s="23" t="s">
        <v>11</v>
      </c>
      <c r="F23" s="23"/>
      <c r="G23" s="6"/>
      <c r="I23" s="13"/>
    </row>
    <row r="24" spans="1:9" ht="14.25">
      <c r="A24" s="10">
        <v>1</v>
      </c>
      <c r="B24" s="22" t="s">
        <v>26</v>
      </c>
      <c r="C24" s="22"/>
      <c r="D24" s="22"/>
      <c r="E24" s="10">
        <v>10</v>
      </c>
      <c r="F24" s="11">
        <v>8</v>
      </c>
      <c r="G24" s="18">
        <f>C24*D24+E24*F24</f>
        <v>80</v>
      </c>
    </row>
    <row r="25" spans="1:9" ht="14.25">
      <c r="A25" s="10">
        <v>2</v>
      </c>
      <c r="B25" s="22" t="s">
        <v>27</v>
      </c>
      <c r="C25" s="22"/>
      <c r="D25" s="22"/>
      <c r="E25" s="10">
        <v>10</v>
      </c>
      <c r="F25" s="11">
        <v>11.5</v>
      </c>
      <c r="G25" s="18">
        <f>C25*D25+E25*F25</f>
        <v>115</v>
      </c>
    </row>
    <row r="26" spans="1:9" ht="14.25">
      <c r="A26" s="10">
        <v>3</v>
      </c>
      <c r="B26" s="22" t="s">
        <v>28</v>
      </c>
      <c r="C26" s="22"/>
      <c r="D26" s="22"/>
      <c r="E26" s="10">
        <v>10</v>
      </c>
      <c r="F26" s="11">
        <v>13</v>
      </c>
      <c r="G26" s="18">
        <f>C26*D26+E26*F26</f>
        <v>130</v>
      </c>
    </row>
    <row r="27" spans="1:9" ht="14.25">
      <c r="A27" s="10">
        <v>4</v>
      </c>
      <c r="B27" s="22" t="s">
        <v>29</v>
      </c>
      <c r="C27" s="22"/>
      <c r="D27" s="22"/>
      <c r="E27" s="10">
        <v>10</v>
      </c>
      <c r="F27" s="11">
        <v>15.3</v>
      </c>
      <c r="G27" s="18">
        <f>C27*D27+E27*F27</f>
        <v>153</v>
      </c>
    </row>
    <row r="28" spans="1:9" ht="15">
      <c r="A28" s="20" t="s">
        <v>30</v>
      </c>
      <c r="B28" s="20"/>
      <c r="C28" s="20"/>
      <c r="D28" s="20"/>
      <c r="E28" s="20"/>
      <c r="F28" s="20"/>
      <c r="G28" s="20"/>
    </row>
    <row r="29" spans="1:9" ht="14.25">
      <c r="A29" s="10">
        <v>1</v>
      </c>
      <c r="B29" s="22" t="s">
        <v>26</v>
      </c>
      <c r="C29" s="22"/>
      <c r="D29" s="22"/>
      <c r="E29" s="10">
        <v>9</v>
      </c>
      <c r="F29" s="11">
        <v>18.899999999999999</v>
      </c>
      <c r="G29" s="18">
        <f t="shared" ref="G29:G30" si="0">C29*D29+E29*F29</f>
        <v>170.1</v>
      </c>
    </row>
    <row r="30" spans="1:9" ht="14.25">
      <c r="A30" s="10">
        <v>2</v>
      </c>
      <c r="B30" s="22" t="s">
        <v>27</v>
      </c>
      <c r="C30" s="22"/>
      <c r="D30" s="22"/>
      <c r="E30" s="10">
        <v>9</v>
      </c>
      <c r="F30" s="11">
        <v>19.399999999999999</v>
      </c>
      <c r="G30" s="18">
        <f t="shared" si="0"/>
        <v>174.6</v>
      </c>
    </row>
    <row r="31" spans="1:9" ht="15">
      <c r="A31" s="20" t="s">
        <v>31</v>
      </c>
      <c r="B31" s="20"/>
      <c r="C31" s="20"/>
      <c r="D31" s="20"/>
      <c r="E31" s="20"/>
      <c r="F31" s="20"/>
      <c r="G31" s="20"/>
    </row>
    <row r="32" spans="1:9" ht="14.25">
      <c r="A32" s="8">
        <v>1</v>
      </c>
      <c r="B32" s="24" t="s">
        <v>32</v>
      </c>
      <c r="C32" s="24"/>
      <c r="D32" s="24"/>
      <c r="E32" s="10">
        <v>15</v>
      </c>
      <c r="F32" s="11">
        <v>3</v>
      </c>
      <c r="G32" s="18">
        <f>C32*D32+E32*F32</f>
        <v>45</v>
      </c>
    </row>
    <row r="33" spans="1:12" ht="66.75" customHeight="1">
      <c r="A33" s="27" t="s">
        <v>33</v>
      </c>
      <c r="B33" s="27"/>
      <c r="C33" s="27"/>
      <c r="D33" s="27"/>
      <c r="E33" s="10"/>
      <c r="F33" s="11"/>
      <c r="G33" s="12">
        <f>E33*F33</f>
        <v>0</v>
      </c>
    </row>
    <row r="34" spans="1:12" ht="52.5" customHeight="1">
      <c r="A34" s="27" t="s">
        <v>35</v>
      </c>
      <c r="B34" s="27"/>
      <c r="C34" s="27"/>
      <c r="D34" s="27"/>
      <c r="E34" s="10">
        <v>60</v>
      </c>
      <c r="F34" s="11">
        <v>565.79999999999995</v>
      </c>
      <c r="G34" s="19">
        <f>E34*F34</f>
        <v>33948</v>
      </c>
    </row>
    <row r="35" spans="1:12" ht="66.75" customHeight="1">
      <c r="A35" s="27" t="s">
        <v>34</v>
      </c>
      <c r="B35" s="27"/>
      <c r="C35" s="27"/>
      <c r="D35" s="27"/>
      <c r="E35" s="27"/>
      <c r="F35" s="27"/>
      <c r="G35" s="12"/>
    </row>
    <row r="36" spans="1:12" ht="18">
      <c r="A36" s="26" t="s">
        <v>42</v>
      </c>
      <c r="B36" s="26"/>
      <c r="C36" s="26"/>
      <c r="D36" s="26"/>
      <c r="E36" s="26"/>
      <c r="F36" s="26"/>
      <c r="G36" s="19">
        <f>+G34+G32+G30+G29+G27+G26+G25+G24+G21+G20+G19+G17+G13+G12+G11+G9+G8+G7</f>
        <v>184099.12</v>
      </c>
      <c r="K36" s="13"/>
    </row>
    <row r="37" spans="1:12" ht="14.25">
      <c r="G37" s="17"/>
    </row>
    <row r="38" spans="1:12" ht="14.25">
      <c r="F38" t="s">
        <v>43</v>
      </c>
      <c r="G38" s="17"/>
    </row>
    <row r="39" spans="1:12" ht="25.9" customHeight="1">
      <c r="A39" s="27" t="s">
        <v>44</v>
      </c>
      <c r="B39" s="27"/>
      <c r="C39" s="27"/>
      <c r="D39" s="27"/>
      <c r="E39" s="10">
        <v>60</v>
      </c>
      <c r="F39" s="11">
        <f>F34*0.23</f>
        <v>130.13399999999999</v>
      </c>
      <c r="G39" s="19">
        <f>E39*F39</f>
        <v>7808.0399999999991</v>
      </c>
      <c r="K39" s="16"/>
      <c r="L39" s="16"/>
    </row>
    <row r="40" spans="1:12" ht="14.25">
      <c r="G40" s="17"/>
    </row>
    <row r="41" spans="1:12" ht="18">
      <c r="A41" s="26" t="s">
        <v>45</v>
      </c>
      <c r="B41" s="26"/>
      <c r="C41" s="26"/>
      <c r="D41" s="26"/>
      <c r="E41" s="26"/>
      <c r="F41" s="26"/>
      <c r="G41" s="19">
        <f>G36+G39</f>
        <v>191907.16</v>
      </c>
    </row>
  </sheetData>
  <mergeCells count="34">
    <mergeCell ref="A36:F36"/>
    <mergeCell ref="B29:D29"/>
    <mergeCell ref="B30:D30"/>
    <mergeCell ref="A31:G31"/>
    <mergeCell ref="B32:D32"/>
    <mergeCell ref="A33:D33"/>
    <mergeCell ref="A34:D34"/>
    <mergeCell ref="B24:D24"/>
    <mergeCell ref="B25:D25"/>
    <mergeCell ref="B26:D26"/>
    <mergeCell ref="B27:D27"/>
    <mergeCell ref="A35:F35"/>
    <mergeCell ref="B20:D20"/>
    <mergeCell ref="B21:D21"/>
    <mergeCell ref="A22:G22"/>
    <mergeCell ref="A23:B23"/>
    <mergeCell ref="C23:D23"/>
    <mergeCell ref="E23:F23"/>
    <mergeCell ref="A39:D39"/>
    <mergeCell ref="A41:F41"/>
    <mergeCell ref="A4:G4"/>
    <mergeCell ref="B19:D19"/>
    <mergeCell ref="A5:B5"/>
    <mergeCell ref="C5:D5"/>
    <mergeCell ref="E5:F5"/>
    <mergeCell ref="A6:G6"/>
    <mergeCell ref="A10:G10"/>
    <mergeCell ref="A14:G14"/>
    <mergeCell ref="A15:B15"/>
    <mergeCell ref="C15:D15"/>
    <mergeCell ref="E15:F15"/>
    <mergeCell ref="A16:G16"/>
    <mergeCell ref="A18:G18"/>
    <mergeCell ref="A28:G28"/>
  </mergeCells>
  <printOptions horizontalCentered="1" verticalCentered="1"/>
  <pageMargins left="0.74803149606299213" right="0.74803149606299213" top="1.023622047244094" bottom="0.39370078740157505" header="0.511811023622047" footer="0.39370078740157505"/>
  <pageSetup paperSize="9" scale="74" orientation="portrait" r:id="rId1"/>
  <headerFooter alignWithMargins="0">
    <oddHeader xml:space="preserve">&amp;CFORMULARZ ASORTYMENTOWO-CENOWY&amp;RZałącznik Nr 2 do wniosku o wszczęcie 
postępowania o udzielenia zamówienia publicznego
Załacznik Nr 6 do Umowy
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1"/>
  <sheetViews>
    <sheetView tabSelected="1" workbookViewId="0">
      <pane ySplit="2" topLeftCell="A32" activePane="bottomLeft" state="frozen"/>
      <selection pane="bottomLeft" activeCell="G34" sqref="G34"/>
    </sheetView>
  </sheetViews>
  <sheetFormatPr defaultRowHeight="12.75"/>
  <cols>
    <col min="1" max="1" width="3.7109375" customWidth="1"/>
    <col min="2" max="2" width="28.85546875" customWidth="1"/>
    <col min="3" max="3" width="14.140625" customWidth="1"/>
    <col min="4" max="4" width="13.42578125" customWidth="1"/>
    <col min="5" max="5" width="17" customWidth="1"/>
    <col min="6" max="6" width="15" customWidth="1"/>
    <col min="7" max="7" width="16.42578125" style="13" customWidth="1"/>
    <col min="8" max="8" width="9.140625" customWidth="1"/>
    <col min="9" max="9" width="12.7109375" customWidth="1"/>
    <col min="10" max="10" width="9.140625" customWidth="1"/>
    <col min="11" max="11" width="14.85546875" bestFit="1" customWidth="1"/>
    <col min="12" max="12" width="14.42578125" customWidth="1"/>
    <col min="13" max="241" width="9.140625" customWidth="1"/>
    <col min="242" max="242" width="3.7109375" customWidth="1"/>
    <col min="243" max="243" width="28.85546875" customWidth="1"/>
    <col min="244" max="244" width="15.5703125" customWidth="1"/>
    <col min="245" max="245" width="15.42578125" customWidth="1"/>
    <col min="246" max="246" width="17" customWidth="1"/>
    <col min="247" max="247" width="15" customWidth="1"/>
    <col min="248" max="248" width="16.42578125" customWidth="1"/>
    <col min="249" max="497" width="9.140625" customWidth="1"/>
    <col min="498" max="498" width="3.7109375" customWidth="1"/>
    <col min="499" max="499" width="28.85546875" customWidth="1"/>
    <col min="500" max="500" width="15.5703125" customWidth="1"/>
    <col min="501" max="501" width="15.42578125" customWidth="1"/>
    <col min="502" max="502" width="17" customWidth="1"/>
    <col min="503" max="503" width="15" customWidth="1"/>
    <col min="504" max="504" width="16.42578125" customWidth="1"/>
    <col min="505" max="753" width="9.140625" customWidth="1"/>
    <col min="754" max="754" width="3.7109375" customWidth="1"/>
    <col min="755" max="755" width="28.85546875" customWidth="1"/>
    <col min="756" max="756" width="15.5703125" customWidth="1"/>
    <col min="757" max="757" width="15.42578125" customWidth="1"/>
    <col min="758" max="758" width="17" customWidth="1"/>
    <col min="759" max="759" width="15" customWidth="1"/>
    <col min="760" max="760" width="16.42578125" customWidth="1"/>
    <col min="761" max="761" width="9.140625" customWidth="1"/>
  </cols>
  <sheetData>
    <row r="1" spans="1:7">
      <c r="B1" t="s">
        <v>46</v>
      </c>
      <c r="G1" s="13" t="s">
        <v>39</v>
      </c>
    </row>
    <row r="2" spans="1:7" ht="60">
      <c r="A2" s="1" t="s">
        <v>0</v>
      </c>
      <c r="B2" s="1" t="s">
        <v>1</v>
      </c>
      <c r="C2" s="1" t="s">
        <v>38</v>
      </c>
      <c r="D2" s="1" t="s">
        <v>40</v>
      </c>
      <c r="E2" s="1" t="s">
        <v>37</v>
      </c>
      <c r="F2" s="1" t="s">
        <v>40</v>
      </c>
      <c r="G2" s="2" t="s">
        <v>41</v>
      </c>
    </row>
    <row r="3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</row>
    <row r="4" spans="1:7" ht="18">
      <c r="A4" s="21" t="s">
        <v>9</v>
      </c>
      <c r="B4" s="21"/>
      <c r="C4" s="21"/>
      <c r="D4" s="21"/>
      <c r="E4" s="21"/>
      <c r="F4" s="21"/>
      <c r="G4" s="21"/>
    </row>
    <row r="5" spans="1:7">
      <c r="A5" s="22"/>
      <c r="B5" s="22"/>
      <c r="C5" s="23" t="s">
        <v>10</v>
      </c>
      <c r="D5" s="23"/>
      <c r="E5" s="23" t="s">
        <v>11</v>
      </c>
      <c r="F5" s="23"/>
      <c r="G5" s="6"/>
    </row>
    <row r="6" spans="1:7" s="7" customFormat="1" ht="15">
      <c r="A6" s="20" t="s">
        <v>12</v>
      </c>
      <c r="B6" s="20"/>
      <c r="C6" s="20"/>
      <c r="D6" s="20"/>
      <c r="E6" s="20"/>
      <c r="F6" s="20"/>
      <c r="G6" s="20"/>
    </row>
    <row r="7" spans="1:7" s="5" customFormat="1" ht="14.25">
      <c r="A7" s="8">
        <v>1</v>
      </c>
      <c r="B7" s="8" t="s">
        <v>13</v>
      </c>
      <c r="C7" s="8">
        <v>20</v>
      </c>
      <c r="D7" s="9"/>
      <c r="E7" s="8">
        <v>10</v>
      </c>
      <c r="F7" s="9"/>
      <c r="G7" s="18">
        <f>C7*D7+E7*F7</f>
        <v>0</v>
      </c>
    </row>
    <row r="8" spans="1:7" s="5" customFormat="1" ht="14.25">
      <c r="A8" s="8">
        <v>2</v>
      </c>
      <c r="B8" s="8" t="s">
        <v>14</v>
      </c>
      <c r="C8" s="8">
        <v>10</v>
      </c>
      <c r="D8" s="9"/>
      <c r="E8" s="8">
        <v>10</v>
      </c>
      <c r="F8" s="9"/>
      <c r="G8" s="18">
        <f>C8*D8+E8*F8</f>
        <v>0</v>
      </c>
    </row>
    <row r="9" spans="1:7" s="5" customFormat="1" ht="14.25">
      <c r="A9" s="8">
        <v>3</v>
      </c>
      <c r="B9" s="8" t="s">
        <v>15</v>
      </c>
      <c r="C9" s="8">
        <v>10</v>
      </c>
      <c r="D9" s="9"/>
      <c r="E9" s="8">
        <v>10</v>
      </c>
      <c r="F9" s="9"/>
      <c r="G9" s="18">
        <f>C9*D9+E9*F9</f>
        <v>0</v>
      </c>
    </row>
    <row r="10" spans="1:7" s="7" customFormat="1" ht="15">
      <c r="A10" s="20" t="s">
        <v>16</v>
      </c>
      <c r="B10" s="20"/>
      <c r="C10" s="20"/>
      <c r="D10" s="20"/>
      <c r="E10" s="20"/>
      <c r="F10" s="20"/>
      <c r="G10" s="20"/>
    </row>
    <row r="11" spans="1:7" s="5" customFormat="1" ht="14.25">
      <c r="A11" s="8">
        <v>1</v>
      </c>
      <c r="B11" s="8" t="s">
        <v>13</v>
      </c>
      <c r="C11" s="8">
        <v>2400</v>
      </c>
      <c r="D11" s="9"/>
      <c r="E11" s="8">
        <v>80</v>
      </c>
      <c r="F11" s="9"/>
      <c r="G11" s="18">
        <f>C11*D11+E11*F11</f>
        <v>0</v>
      </c>
    </row>
    <row r="12" spans="1:7" s="5" customFormat="1" ht="14.25">
      <c r="A12" s="8">
        <v>2</v>
      </c>
      <c r="B12" s="8" t="s">
        <v>14</v>
      </c>
      <c r="C12" s="8">
        <v>620</v>
      </c>
      <c r="D12" s="9"/>
      <c r="E12" s="8">
        <v>400</v>
      </c>
      <c r="F12" s="9"/>
      <c r="G12" s="18">
        <f>C12*D12+E12*F12</f>
        <v>0</v>
      </c>
    </row>
    <row r="13" spans="1:7" s="5" customFormat="1" ht="14.25">
      <c r="A13" s="8">
        <v>3</v>
      </c>
      <c r="B13" s="8" t="s">
        <v>15</v>
      </c>
      <c r="C13" s="8">
        <v>200</v>
      </c>
      <c r="D13" s="9"/>
      <c r="E13" s="8">
        <v>40</v>
      </c>
      <c r="F13" s="9"/>
      <c r="G13" s="18">
        <f>C13*D13+E13*F13</f>
        <v>0</v>
      </c>
    </row>
    <row r="14" spans="1:7" s="7" customFormat="1" ht="15">
      <c r="A14" s="20" t="s">
        <v>17</v>
      </c>
      <c r="B14" s="20"/>
      <c r="C14" s="20"/>
      <c r="D14" s="20"/>
      <c r="E14" s="20"/>
      <c r="F14" s="20"/>
      <c r="G14" s="20"/>
    </row>
    <row r="15" spans="1:7">
      <c r="A15" s="22"/>
      <c r="B15" s="22"/>
      <c r="C15" s="23" t="s">
        <v>18</v>
      </c>
      <c r="D15" s="23"/>
      <c r="E15" s="23" t="s">
        <v>19</v>
      </c>
      <c r="F15" s="23"/>
      <c r="G15" s="6"/>
    </row>
    <row r="16" spans="1:7" s="7" customFormat="1" ht="15">
      <c r="A16" s="20" t="s">
        <v>20</v>
      </c>
      <c r="B16" s="20"/>
      <c r="C16" s="20"/>
      <c r="D16" s="20"/>
      <c r="E16" s="20"/>
      <c r="F16" s="20"/>
      <c r="G16" s="20"/>
    </row>
    <row r="17" spans="1:9" s="5" customFormat="1" ht="14.25">
      <c r="A17" s="8">
        <v>1</v>
      </c>
      <c r="B17" s="8" t="s">
        <v>36</v>
      </c>
      <c r="C17" s="14"/>
      <c r="D17" s="15"/>
      <c r="E17" s="8">
        <v>20</v>
      </c>
      <c r="F17" s="9"/>
      <c r="G17" s="18">
        <f>C17*D17+E17*F17</f>
        <v>0</v>
      </c>
    </row>
    <row r="18" spans="1:9" s="7" customFormat="1" ht="15">
      <c r="A18" s="20" t="s">
        <v>21</v>
      </c>
      <c r="B18" s="20"/>
      <c r="C18" s="20"/>
      <c r="D18" s="20"/>
      <c r="E18" s="20"/>
      <c r="F18" s="20"/>
      <c r="G18" s="20"/>
    </row>
    <row r="19" spans="1:9" s="5" customFormat="1" ht="14.25">
      <c r="A19" s="8">
        <v>1</v>
      </c>
      <c r="B19" s="24" t="s">
        <v>22</v>
      </c>
      <c r="C19" s="24"/>
      <c r="D19" s="24"/>
      <c r="E19" s="8">
        <f>170*12</f>
        <v>2040</v>
      </c>
      <c r="F19" s="9"/>
      <c r="G19" s="18">
        <f>C19*D19+E19*F19</f>
        <v>0</v>
      </c>
    </row>
    <row r="20" spans="1:9" s="5" customFormat="1" ht="27" customHeight="1">
      <c r="A20" s="8">
        <v>2</v>
      </c>
      <c r="B20" s="25" t="s">
        <v>23</v>
      </c>
      <c r="C20" s="25"/>
      <c r="D20" s="25"/>
      <c r="E20" s="8">
        <v>100</v>
      </c>
      <c r="F20" s="9"/>
      <c r="G20" s="18">
        <f>C20*D20+E20*F20</f>
        <v>0</v>
      </c>
    </row>
    <row r="21" spans="1:9" s="5" customFormat="1" ht="27" customHeight="1">
      <c r="A21" s="8">
        <v>3</v>
      </c>
      <c r="B21" s="25" t="s">
        <v>24</v>
      </c>
      <c r="C21" s="25"/>
      <c r="D21" s="25"/>
      <c r="E21" s="8">
        <v>12</v>
      </c>
      <c r="F21" s="9"/>
      <c r="G21" s="18">
        <f>C21*D21+E21*F21</f>
        <v>0</v>
      </c>
      <c r="I21" s="17"/>
    </row>
    <row r="22" spans="1:9" ht="18">
      <c r="A22" s="21" t="s">
        <v>25</v>
      </c>
      <c r="B22" s="21"/>
      <c r="C22" s="21"/>
      <c r="D22" s="21"/>
      <c r="E22" s="21"/>
      <c r="F22" s="21"/>
      <c r="G22" s="21"/>
      <c r="I22" s="13"/>
    </row>
    <row r="23" spans="1:9">
      <c r="A23" s="22"/>
      <c r="B23" s="22"/>
      <c r="C23" s="22"/>
      <c r="D23" s="22"/>
      <c r="E23" s="23" t="s">
        <v>11</v>
      </c>
      <c r="F23" s="23"/>
      <c r="G23" s="6"/>
      <c r="I23" s="13"/>
    </row>
    <row r="24" spans="1:9" ht="14.25">
      <c r="A24" s="10">
        <v>1</v>
      </c>
      <c r="B24" s="22" t="s">
        <v>26</v>
      </c>
      <c r="C24" s="22"/>
      <c r="D24" s="22"/>
      <c r="E24" s="10">
        <v>10</v>
      </c>
      <c r="F24" s="11"/>
      <c r="G24" s="18">
        <f>C24*D24+E24*F24</f>
        <v>0</v>
      </c>
    </row>
    <row r="25" spans="1:9" ht="14.25">
      <c r="A25" s="10">
        <v>2</v>
      </c>
      <c r="B25" s="22" t="s">
        <v>27</v>
      </c>
      <c r="C25" s="22"/>
      <c r="D25" s="22"/>
      <c r="E25" s="10">
        <v>10</v>
      </c>
      <c r="F25" s="11"/>
      <c r="G25" s="18">
        <f>C25*D25+E25*F25</f>
        <v>0</v>
      </c>
    </row>
    <row r="26" spans="1:9" ht="14.25">
      <c r="A26" s="10">
        <v>3</v>
      </c>
      <c r="B26" s="22" t="s">
        <v>28</v>
      </c>
      <c r="C26" s="22"/>
      <c r="D26" s="22"/>
      <c r="E26" s="10">
        <v>10</v>
      </c>
      <c r="F26" s="11"/>
      <c r="G26" s="18">
        <f>C26*D26+E26*F26</f>
        <v>0</v>
      </c>
    </row>
    <row r="27" spans="1:9" ht="14.25">
      <c r="A27" s="10">
        <v>4</v>
      </c>
      <c r="B27" s="22" t="s">
        <v>29</v>
      </c>
      <c r="C27" s="22"/>
      <c r="D27" s="22"/>
      <c r="E27" s="10">
        <v>10</v>
      </c>
      <c r="F27" s="11"/>
      <c r="G27" s="18">
        <f>C27*D27+E27*F27</f>
        <v>0</v>
      </c>
    </row>
    <row r="28" spans="1:9" ht="15">
      <c r="A28" s="20" t="s">
        <v>30</v>
      </c>
      <c r="B28" s="20"/>
      <c r="C28" s="20"/>
      <c r="D28" s="20"/>
      <c r="E28" s="20"/>
      <c r="F28" s="20"/>
      <c r="G28" s="20"/>
    </row>
    <row r="29" spans="1:9" ht="14.25">
      <c r="A29" s="10">
        <v>1</v>
      </c>
      <c r="B29" s="22" t="s">
        <v>26</v>
      </c>
      <c r="C29" s="22"/>
      <c r="D29" s="22"/>
      <c r="E29" s="10">
        <v>9</v>
      </c>
      <c r="F29" s="11"/>
      <c r="G29" s="18">
        <f t="shared" ref="G29:G30" si="0">C29*D29+E29*F29</f>
        <v>0</v>
      </c>
    </row>
    <row r="30" spans="1:9" ht="14.25">
      <c r="A30" s="10">
        <v>2</v>
      </c>
      <c r="B30" s="22" t="s">
        <v>27</v>
      </c>
      <c r="C30" s="22"/>
      <c r="D30" s="22"/>
      <c r="E30" s="10">
        <v>9</v>
      </c>
      <c r="F30" s="11"/>
      <c r="G30" s="18">
        <f t="shared" si="0"/>
        <v>0</v>
      </c>
    </row>
    <row r="31" spans="1:9" ht="15">
      <c r="A31" s="20" t="s">
        <v>31</v>
      </c>
      <c r="B31" s="20"/>
      <c r="C31" s="20"/>
      <c r="D31" s="20"/>
      <c r="E31" s="20"/>
      <c r="F31" s="20"/>
      <c r="G31" s="20"/>
    </row>
    <row r="32" spans="1:9" ht="14.25">
      <c r="A32" s="8">
        <v>1</v>
      </c>
      <c r="B32" s="24" t="s">
        <v>32</v>
      </c>
      <c r="C32" s="24"/>
      <c r="D32" s="24"/>
      <c r="E32" s="10">
        <v>15</v>
      </c>
      <c r="F32" s="11"/>
      <c r="G32" s="18">
        <f>C32*D32+E32*F32</f>
        <v>0</v>
      </c>
    </row>
    <row r="33" spans="1:12" ht="66.75" customHeight="1">
      <c r="A33" s="27" t="s">
        <v>33</v>
      </c>
      <c r="B33" s="27"/>
      <c r="C33" s="27"/>
      <c r="D33" s="27"/>
      <c r="E33" s="10"/>
      <c r="F33" s="11"/>
      <c r="G33" s="12">
        <f>E33*F33</f>
        <v>0</v>
      </c>
    </row>
    <row r="34" spans="1:12" ht="52.5" customHeight="1">
      <c r="A34" s="27" t="s">
        <v>35</v>
      </c>
      <c r="B34" s="27"/>
      <c r="C34" s="27"/>
      <c r="D34" s="27"/>
      <c r="E34" s="10">
        <v>60</v>
      </c>
      <c r="F34" s="11"/>
      <c r="G34" s="19">
        <f>E34*F34</f>
        <v>0</v>
      </c>
    </row>
    <row r="35" spans="1:12" ht="66.75" customHeight="1">
      <c r="A35" s="27" t="s">
        <v>34</v>
      </c>
      <c r="B35" s="27"/>
      <c r="C35" s="27"/>
      <c r="D35" s="27"/>
      <c r="E35" s="27"/>
      <c r="F35" s="27"/>
      <c r="G35" s="12"/>
    </row>
    <row r="36" spans="1:12" ht="18">
      <c r="A36" s="26" t="s">
        <v>42</v>
      </c>
      <c r="B36" s="26"/>
      <c r="C36" s="26"/>
      <c r="D36" s="26"/>
      <c r="E36" s="26"/>
      <c r="F36" s="26"/>
      <c r="G36" s="19">
        <f>+G34+G32+G30+G29+G27+G26+G25+G24+G21+G20+G19+G17+G13+G12+G11+G9+G8+G7</f>
        <v>0</v>
      </c>
      <c r="K36" s="13"/>
    </row>
    <row r="37" spans="1:12" ht="14.25">
      <c r="G37" s="17"/>
    </row>
    <row r="38" spans="1:12" ht="14.25">
      <c r="F38" t="s">
        <v>43</v>
      </c>
      <c r="G38" s="17"/>
    </row>
    <row r="39" spans="1:12" ht="25.9" customHeight="1">
      <c r="A39" s="27" t="s">
        <v>44</v>
      </c>
      <c r="B39" s="27"/>
      <c r="C39" s="27"/>
      <c r="D39" s="27"/>
      <c r="E39" s="10">
        <v>60</v>
      </c>
      <c r="F39" s="11">
        <f>F34*0.23</f>
        <v>0</v>
      </c>
      <c r="G39" s="19">
        <f>E39*F39</f>
        <v>0</v>
      </c>
      <c r="K39" s="16"/>
      <c r="L39" s="16"/>
    </row>
    <row r="40" spans="1:12" ht="14.25">
      <c r="G40" s="17"/>
    </row>
    <row r="41" spans="1:12" ht="18">
      <c r="A41" s="26" t="s">
        <v>45</v>
      </c>
      <c r="B41" s="26"/>
      <c r="C41" s="26"/>
      <c r="D41" s="26"/>
      <c r="E41" s="26"/>
      <c r="F41" s="26"/>
      <c r="G41" s="19">
        <f>G36+G39</f>
        <v>0</v>
      </c>
    </row>
  </sheetData>
  <mergeCells count="34">
    <mergeCell ref="A36:F36"/>
    <mergeCell ref="A39:D39"/>
    <mergeCell ref="A41:F41"/>
    <mergeCell ref="B30:D30"/>
    <mergeCell ref="A31:G31"/>
    <mergeCell ref="B32:D32"/>
    <mergeCell ref="A33:D33"/>
    <mergeCell ref="A34:D34"/>
    <mergeCell ref="A35:F35"/>
    <mergeCell ref="B29:D29"/>
    <mergeCell ref="B19:D19"/>
    <mergeCell ref="B20:D20"/>
    <mergeCell ref="B21:D21"/>
    <mergeCell ref="A22:G22"/>
    <mergeCell ref="A23:B23"/>
    <mergeCell ref="C23:D23"/>
    <mergeCell ref="E23:F23"/>
    <mergeCell ref="B24:D24"/>
    <mergeCell ref="B25:D25"/>
    <mergeCell ref="B26:D26"/>
    <mergeCell ref="B27:D27"/>
    <mergeCell ref="A28:G28"/>
    <mergeCell ref="A18:G18"/>
    <mergeCell ref="A4:G4"/>
    <mergeCell ref="A5:B5"/>
    <mergeCell ref="C5:D5"/>
    <mergeCell ref="E5:F5"/>
    <mergeCell ref="A6:G6"/>
    <mergeCell ref="A10:G10"/>
    <mergeCell ref="A14:G14"/>
    <mergeCell ref="A15:B15"/>
    <mergeCell ref="C15:D15"/>
    <mergeCell ref="E15:F15"/>
    <mergeCell ref="A16:G16"/>
  </mergeCells>
  <printOptions horizontalCentered="1" verticalCentered="1"/>
  <pageMargins left="0.74803149606299213" right="0.74803149606299213" top="1.0236220472440944" bottom="0.39370078740157483" header="0.51181102362204722" footer="0.39370078740157483"/>
  <pageSetup paperSize="9" scale="74" orientation="portrait" r:id="rId1"/>
  <headerFooter alignWithMargins="0">
    <oddHeader>Strona &amp;P&amp;Rzałącznik do wniosku - kalkulacja kosztów.xlsx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2025</vt:lpstr>
      <vt:lpstr>Formularz 2026</vt:lpstr>
    </vt:vector>
  </TitlesOfParts>
  <Company>Państwowa Inspekcja Pracy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Jakobsche</dc:creator>
  <cp:lastModifiedBy>Justyna Zych-Woźniak</cp:lastModifiedBy>
  <cp:lastPrinted>2026-04-02T06:19:33Z</cp:lastPrinted>
  <dcterms:created xsi:type="dcterms:W3CDTF">2022-10-25T10:05:53Z</dcterms:created>
  <dcterms:modified xsi:type="dcterms:W3CDTF">2026-04-03T07:37:30Z</dcterms:modified>
</cp:coreProperties>
</file>